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6375" tabRatio="837" activeTab="6"/>
  </bookViews>
  <sheets>
    <sheet name="NC e RU fuori dal T.U." sheetId="1" r:id="rId1"/>
    <sheet name="NC dentro al T.U." sheetId="20" r:id="rId2"/>
    <sheet name="RU dentro al T.U." sheetId="21" r:id="rId3"/>
    <sheet name="RE con aum. CU fuori dal T.U." sheetId="23" r:id="rId4"/>
    <sheet name="RE con aum. CU dentro al T.U " sheetId="24" r:id="rId5"/>
    <sheet name="RE senza aum. CU fuori dal T.U" sheetId="25" r:id="rId6"/>
    <sheet name="RE senza um. CU dentro al T.U" sheetId="26" r:id="rId7"/>
  </sheets>
  <calcPr calcId="125725"/>
</workbook>
</file>

<file path=xl/calcChain.xml><?xml version="1.0" encoding="utf-8"?>
<calcChain xmlns="http://schemas.openxmlformats.org/spreadsheetml/2006/main">
  <c r="E10" i="26"/>
  <c r="E9"/>
  <c r="E11" i="25"/>
  <c r="E10"/>
  <c r="H10" s="1"/>
  <c r="E10" i="24"/>
  <c r="E9"/>
  <c r="H9" s="1"/>
  <c r="E11" i="23"/>
  <c r="E10"/>
  <c r="H10" s="1"/>
  <c r="E10" i="21"/>
  <c r="E9"/>
  <c r="H9" s="1"/>
  <c r="E10" i="20"/>
  <c r="E9"/>
  <c r="H9" s="1"/>
  <c r="E11" i="1"/>
  <c r="E10"/>
  <c r="H10" s="1"/>
  <c r="H9" i="26"/>
  <c r="G10"/>
  <c r="F10"/>
  <c r="G11" i="25"/>
  <c r="F11"/>
  <c r="G10" i="24"/>
  <c r="F10"/>
  <c r="G11" i="23"/>
  <c r="F11"/>
  <c r="G10" i="21"/>
  <c r="F10"/>
  <c r="G10" i="20"/>
  <c r="F10"/>
  <c r="F11" i="1"/>
  <c r="G11"/>
  <c r="H10" i="26" l="1"/>
  <c r="H11" s="1"/>
  <c r="G19" s="1"/>
  <c r="G21" s="1"/>
  <c r="H11" i="23"/>
  <c r="H12" s="1"/>
  <c r="G20" s="1"/>
  <c r="G22" s="1"/>
  <c r="H10" i="20"/>
  <c r="H11" s="1"/>
  <c r="G19" s="1"/>
  <c r="G21" s="1"/>
  <c r="H11" i="25"/>
  <c r="H12" s="1"/>
  <c r="G20" s="1"/>
  <c r="G22" s="1"/>
  <c r="H10" i="24"/>
  <c r="H11" s="1"/>
  <c r="G19" s="1"/>
  <c r="G21" s="1"/>
  <c r="H10" i="21"/>
  <c r="H11" s="1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<sst xmlns="http://schemas.openxmlformats.org/spreadsheetml/2006/main" count="241" uniqueCount="52">
  <si>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</si>
  <si>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</si>
  <si>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</si>
  <si>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</si>
  <si>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</si>
  <si>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</si>
  <si>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</si>
  <si>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</si>
  <si>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</si>
  <si>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</si>
  <si>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</si>
  <si>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</si>
  <si>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</si>
  <si>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</si>
  <si>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</si>
  <si>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</si>
  <si>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</si>
  <si>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</si>
  <si>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</si>
  <si>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</si>
  <si>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</si>
  <si>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</si>
  <si>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</si>
  <si>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</si>
  <si>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</si>
  <si>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</si>
  <si>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</si>
  <si>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</si>
  <si>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</si>
  <si>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</si>
  <si>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</si>
  <si>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</si>
  <si>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       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</si>
  <si>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</si>
  <si>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</si>
  <si>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</si>
  <si>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</si>
  <si>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</si>
  <si>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</si>
  <si>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FUNZIONE COMMERCIO ALL'INGROSSO</t>
  </si>
  <si>
    <t>SL (come da definizione n. 17 della DGR 922/2017</t>
  </si>
  <si>
    <t>SL (come da definizione n. 17 della DGR 922/2017)</t>
  </si>
  <si>
    <t>USI URBANISTICI DI RUE: C6</t>
  </si>
  <si>
    <r>
      <t xml:space="preserve">      di  sostenibilità dell'edificio, ecc, gli U1 e U2 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</si>
  <si>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</si>
  <si>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 U1 e U2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</si>
  <si>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</si>
  <si>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</si>
  <si>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 U1 e U2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</si>
  <si>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</si>
  <si>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Per il calcolo del costo di costruzione (QCC) compilare la SCHEDA C scaricabile al seguente link, dove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</si>
  <si>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 xml:space="preserve">dove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</si>
</sst>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5" borderId="11" xfId="0" applyFont="1" applyFill="1" applyBorder="1" applyAlignment="1"/>
    <xf numFmtId="0" fontId="1" fillId="5" borderId="0" xfId="0" applyFont="1" applyFill="1" applyBorder="1" applyAlignment="1"/>
    <xf numFmtId="0" fontId="1" fillId="5" borderId="12" xfId="0" applyFont="1" applyFill="1" applyBorder="1" applyAlignment="1"/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" fillId="5" borderId="11" xfId="0" applyNumberFormat="1" applyFont="1" applyFill="1" applyBorder="1" applyAlignment="1">
      <alignment horizontal="left" vertical="center" wrapText="1" indent="1"/>
    </xf>
    <xf numFmtId="0" fontId="1" fillId="5" borderId="0" xfId="0" applyNumberFormat="1" applyFont="1" applyFill="1" applyBorder="1" applyAlignment="1">
      <alignment horizontal="left" vertical="center" wrapText="1" indent="1"/>
    </xf>
    <xf numFmtId="0" fontId="1" fillId="5" borderId="12" xfId="0" applyNumberFormat="1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15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5.75">
      <c r="A4" s="76" t="s">
        <v>30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83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3" t="s">
        <v>20</v>
      </c>
      <c r="E8" s="74"/>
      <c r="F8" s="74"/>
      <c r="G8" s="74"/>
      <c r="H8" s="75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80" t="s">
        <v>2</v>
      </c>
      <c r="E9" s="81"/>
      <c r="F9" s="29" t="s">
        <v>17</v>
      </c>
      <c r="G9" s="4" t="s">
        <v>41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5</v>
      </c>
      <c r="E10" s="55">
        <f>28.59*0.8*0.85*1</f>
        <v>19.441199999999998</v>
      </c>
      <c r="F10" s="57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6</v>
      </c>
      <c r="E11" s="56">
        <f>8.34*0.8*0.85*1</f>
        <v>5.6712000000000007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28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7" t="s">
        <v>3</v>
      </c>
      <c r="E20" s="67"/>
      <c r="F20" s="67"/>
      <c r="G20" s="82">
        <f>H12</f>
        <v>0</v>
      </c>
      <c r="H20" s="8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7" t="s">
        <v>4</v>
      </c>
      <c r="E21" s="67"/>
      <c r="F21" s="68"/>
      <c r="G21" s="64">
        <v>0</v>
      </c>
      <c r="H21" s="65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9" t="s">
        <v>29</v>
      </c>
      <c r="E22" s="69"/>
      <c r="F22" s="69"/>
      <c r="G22" s="66">
        <f>G20+G21</f>
        <v>0</v>
      </c>
      <c r="H22" s="66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43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3" t="s">
        <v>23</v>
      </c>
      <c r="E30" s="74"/>
      <c r="F30" s="74"/>
      <c r="G30" s="74"/>
      <c r="H30" s="75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70" t="s">
        <v>8</v>
      </c>
      <c r="E31" s="71"/>
      <c r="F31" s="72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11</v>
      </c>
      <c r="E32" s="62"/>
      <c r="F32" s="63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1" t="s">
        <v>12</v>
      </c>
      <c r="E33" s="62"/>
      <c r="F33" s="63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1" t="s">
        <v>13</v>
      </c>
      <c r="E34" s="62"/>
      <c r="F34" s="6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1" t="s">
        <v>14</v>
      </c>
      <c r="E35" s="62"/>
      <c r="F35" s="6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A3:L3"/>
    <mergeCell ref="A1:L1"/>
    <mergeCell ref="D9:E9"/>
    <mergeCell ref="D20:F20"/>
    <mergeCell ref="G20:H20"/>
    <mergeCell ref="D8:H8"/>
    <mergeCell ref="D19:H19"/>
    <mergeCell ref="A4:M4"/>
    <mergeCell ref="A2:M2"/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33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3" t="s">
        <v>20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0" t="s">
        <v>2</v>
      </c>
      <c r="E8" s="81"/>
      <c r="F8" s="29" t="s">
        <v>17</v>
      </c>
      <c r="G8" s="4" t="s">
        <v>41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28.59*0.8*0.85*0.6</f>
        <v>11.664719999999999</v>
      </c>
      <c r="F9" s="57">
        <v>0</v>
      </c>
      <c r="G9" s="39">
        <v>1151.1500000000001</v>
      </c>
      <c r="H9" s="40">
        <f>(E9-(E9*F9))*G9</f>
        <v>13427.842428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8.34*0.8*0.85*0.6</f>
        <v>3.4027200000000004</v>
      </c>
      <c r="F10" s="42">
        <f>F9</f>
        <v>0</v>
      </c>
      <c r="G10" s="43">
        <f>G9</f>
        <v>1151.1500000000001</v>
      </c>
      <c r="H10" s="41">
        <f>(E10-(E10*F10))*G10</f>
        <v>3917.0411280000008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17344.883556000001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3.75" customHeight="1">
      <c r="A13" s="87" t="s">
        <v>50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9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28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82">
        <f>H11</f>
        <v>17344.883556000001</v>
      </c>
      <c r="H19" s="8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68"/>
      <c r="G20" s="64">
        <v>0</v>
      </c>
      <c r="H20" s="6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9" t="s">
        <v>29</v>
      </c>
      <c r="E21" s="69"/>
      <c r="F21" s="69"/>
      <c r="G21" s="66">
        <f>G19+G20</f>
        <v>17344.883556000001</v>
      </c>
      <c r="H21" s="6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44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3" t="s">
        <v>23</v>
      </c>
      <c r="E29" s="74"/>
      <c r="F29" s="74"/>
      <c r="G29" s="74"/>
      <c r="H29" s="75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0" t="s">
        <v>8</v>
      </c>
      <c r="E30" s="71"/>
      <c r="F30" s="72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1" t="s">
        <v>11</v>
      </c>
      <c r="E31" s="62"/>
      <c r="F31" s="6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12</v>
      </c>
      <c r="E32" s="62"/>
      <c r="F32" s="6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1" t="s">
        <v>13</v>
      </c>
      <c r="E33" s="62"/>
      <c r="F33" s="6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1" t="s">
        <v>14</v>
      </c>
      <c r="E34" s="62"/>
      <c r="F34" s="6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A1:L1"/>
    <mergeCell ref="A3:L3"/>
    <mergeCell ref="D7:H7"/>
    <mergeCell ref="D8:E8"/>
    <mergeCell ref="D18:H18"/>
    <mergeCell ref="A2:M2"/>
    <mergeCell ref="A13:M13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34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3" t="s">
        <v>20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0" t="s">
        <v>2</v>
      </c>
      <c r="E8" s="81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28.59*0.8*0.85*0.6*0.5</f>
        <v>5.8323599999999995</v>
      </c>
      <c r="F9" s="5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8.34*0.8*0.85*0.6*0.5</f>
        <v>1.7013600000000002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5.25" customHeight="1">
      <c r="A13" s="87" t="s">
        <v>50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9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28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82">
        <f>H11</f>
        <v>0</v>
      </c>
      <c r="H19" s="8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68"/>
      <c r="G20" s="64">
        <v>0</v>
      </c>
      <c r="H20" s="6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9" t="s">
        <v>29</v>
      </c>
      <c r="E21" s="69"/>
      <c r="F21" s="69"/>
      <c r="G21" s="66">
        <f>G19+G20</f>
        <v>0</v>
      </c>
      <c r="H21" s="6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3" t="s">
        <v>23</v>
      </c>
      <c r="E29" s="74"/>
      <c r="F29" s="74"/>
      <c r="G29" s="74"/>
      <c r="H29" s="75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0" t="s">
        <v>8</v>
      </c>
      <c r="E30" s="71"/>
      <c r="F30" s="72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1" t="s">
        <v>11</v>
      </c>
      <c r="E31" s="62"/>
      <c r="F31" s="6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12</v>
      </c>
      <c r="E32" s="62"/>
      <c r="F32" s="6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1" t="s">
        <v>13</v>
      </c>
      <c r="E33" s="62"/>
      <c r="F33" s="6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1" t="s">
        <v>14</v>
      </c>
      <c r="E34" s="62"/>
      <c r="F34" s="6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31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5.75">
      <c r="A4" s="76" t="s">
        <v>30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83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73" t="s">
        <v>20</v>
      </c>
      <c r="E8" s="74"/>
      <c r="F8" s="74"/>
      <c r="G8" s="74"/>
      <c r="H8" s="75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80" t="s">
        <v>2</v>
      </c>
      <c r="E9" s="81"/>
      <c r="F9" s="29" t="s">
        <v>17</v>
      </c>
      <c r="G9" s="4" t="s">
        <v>41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28.59*0.8*0.85*1</f>
        <v>19.441199999999998</v>
      </c>
      <c r="F10" s="57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8.34*0.8*0.85*1</f>
        <v>5.6712000000000007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28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7" t="s">
        <v>3</v>
      </c>
      <c r="E20" s="67"/>
      <c r="F20" s="67"/>
      <c r="G20" s="82">
        <f>H12</f>
        <v>0</v>
      </c>
      <c r="H20" s="8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7" t="s">
        <v>4</v>
      </c>
      <c r="E21" s="67"/>
      <c r="F21" s="68"/>
      <c r="G21" s="64">
        <v>0</v>
      </c>
      <c r="H21" s="65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9" t="s">
        <v>29</v>
      </c>
      <c r="E22" s="69"/>
      <c r="F22" s="69"/>
      <c r="G22" s="66">
        <f>G20+G21</f>
        <v>0</v>
      </c>
      <c r="H22" s="66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3" t="s">
        <v>23</v>
      </c>
      <c r="E30" s="74"/>
      <c r="F30" s="74"/>
      <c r="G30" s="74"/>
      <c r="H30" s="75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70" t="s">
        <v>8</v>
      </c>
      <c r="E31" s="71"/>
      <c r="F31" s="72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11</v>
      </c>
      <c r="E32" s="62"/>
      <c r="F32" s="63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1" t="s">
        <v>12</v>
      </c>
      <c r="E33" s="62"/>
      <c r="F33" s="63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1" t="s">
        <v>13</v>
      </c>
      <c r="E34" s="62"/>
      <c r="F34" s="6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1" t="s">
        <v>14</v>
      </c>
      <c r="E35" s="62"/>
      <c r="F35" s="6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K8" sqref="K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36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73" t="s">
        <v>20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0" t="s">
        <v>2</v>
      </c>
      <c r="E8" s="81"/>
      <c r="F8" s="29" t="s">
        <v>17</v>
      </c>
      <c r="G8" s="4" t="s">
        <v>41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28.59*0.8*0.85*0.5*0.5</f>
        <v>4.8602999999999996</v>
      </c>
      <c r="F9" s="5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8.34*0.8*0.85*0.5*0.5</f>
        <v>1.4178000000000002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58" t="s">
        <v>51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28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82">
        <f>H11</f>
        <v>0</v>
      </c>
      <c r="H19" s="8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68"/>
      <c r="G20" s="64">
        <v>0</v>
      </c>
      <c r="H20" s="6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9" t="s">
        <v>29</v>
      </c>
      <c r="E21" s="69"/>
      <c r="F21" s="69"/>
      <c r="G21" s="66">
        <f>G19+G20</f>
        <v>0</v>
      </c>
      <c r="H21" s="6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3" t="s">
        <v>23</v>
      </c>
      <c r="E29" s="74"/>
      <c r="F29" s="74"/>
      <c r="G29" s="74"/>
      <c r="H29" s="75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0" t="s">
        <v>8</v>
      </c>
      <c r="E30" s="71"/>
      <c r="F30" s="72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1" t="s">
        <v>11</v>
      </c>
      <c r="E31" s="62"/>
      <c r="F31" s="6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12</v>
      </c>
      <c r="E32" s="62"/>
      <c r="F32" s="6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1" t="s">
        <v>13</v>
      </c>
      <c r="E33" s="62"/>
      <c r="F33" s="6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1" t="s">
        <v>14</v>
      </c>
      <c r="E34" s="62"/>
      <c r="F34" s="6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8">
    <mergeCell ref="A1:L1"/>
    <mergeCell ref="A3:L3"/>
    <mergeCell ref="D7:H7"/>
    <mergeCell ref="D8:E8"/>
    <mergeCell ref="D18:H18"/>
    <mergeCell ref="A2:M2"/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37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5.75">
      <c r="A4" s="76" t="s">
        <v>30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83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73" t="s">
        <v>20</v>
      </c>
      <c r="E8" s="74"/>
      <c r="F8" s="74"/>
      <c r="G8" s="74"/>
      <c r="H8" s="75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80" t="s">
        <v>2</v>
      </c>
      <c r="E9" s="81"/>
      <c r="F9" s="29" t="s">
        <v>17</v>
      </c>
      <c r="G9" s="4" t="s">
        <v>41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28.59*0.8*0.85*0.3</f>
        <v>5.8323599999999995</v>
      </c>
      <c r="F10" s="57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8.34*0.8*0.85*0.3</f>
        <v>1.7013600000000002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28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7" t="s">
        <v>3</v>
      </c>
      <c r="E20" s="67"/>
      <c r="F20" s="67"/>
      <c r="G20" s="82">
        <f>H12</f>
        <v>0</v>
      </c>
      <c r="H20" s="8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7" t="s">
        <v>4</v>
      </c>
      <c r="E21" s="67"/>
      <c r="F21" s="68"/>
      <c r="G21" s="64">
        <v>0</v>
      </c>
      <c r="H21" s="65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69" t="s">
        <v>29</v>
      </c>
      <c r="E22" s="69"/>
      <c r="F22" s="69"/>
      <c r="G22" s="66">
        <f>G20+G21</f>
        <v>0</v>
      </c>
      <c r="H22" s="66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48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73" t="s">
        <v>23</v>
      </c>
      <c r="E30" s="74"/>
      <c r="F30" s="74"/>
      <c r="G30" s="74"/>
      <c r="H30" s="75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70" t="s">
        <v>8</v>
      </c>
      <c r="E31" s="71"/>
      <c r="F31" s="72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11</v>
      </c>
      <c r="E32" s="62"/>
      <c r="F32" s="63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61" t="s">
        <v>12</v>
      </c>
      <c r="E33" s="62"/>
      <c r="F33" s="63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61" t="s">
        <v>13</v>
      </c>
      <c r="E34" s="62"/>
      <c r="F34" s="6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61" t="s">
        <v>14</v>
      </c>
      <c r="E35" s="62"/>
      <c r="F35" s="6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19:H19"/>
    <mergeCell ref="A1:L1"/>
    <mergeCell ref="A3:L3"/>
    <mergeCell ref="A4:M4"/>
    <mergeCell ref="D8:H8"/>
    <mergeCell ref="D9:E9"/>
    <mergeCell ref="A2:M2"/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8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8"/>
    </row>
    <row r="2" spans="1:15" ht="24.75" customHeight="1">
      <c r="A2" s="84" t="s">
        <v>42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15.75">
      <c r="A3" s="76" t="s">
        <v>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3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3"/>
    </row>
    <row r="5" spans="1:15" ht="17.25" customHeight="1" thickTop="1" thickBot="1">
      <c r="A5" s="52"/>
      <c r="B5" s="53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3"/>
      <c r="L5" s="53"/>
      <c r="M5" s="13"/>
    </row>
    <row r="6" spans="1:15" ht="17.25" customHeight="1" thickTop="1">
      <c r="A6" s="52"/>
      <c r="B6" s="53"/>
      <c r="C6" s="7"/>
      <c r="D6" s="7"/>
      <c r="E6" s="6"/>
      <c r="F6" s="7"/>
      <c r="G6" s="7"/>
      <c r="H6" s="7"/>
      <c r="I6" s="7"/>
      <c r="J6" s="6"/>
      <c r="K6" s="53"/>
      <c r="L6" s="53"/>
      <c r="M6" s="13"/>
    </row>
    <row r="7" spans="1:15" ht="21.75" customHeight="1">
      <c r="A7" s="12"/>
      <c r="B7" s="6"/>
      <c r="C7" s="9"/>
      <c r="D7" s="73" t="s">
        <v>20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80" t="s">
        <v>2</v>
      </c>
      <c r="E8" s="81"/>
      <c r="F8" s="29" t="s">
        <v>17</v>
      </c>
      <c r="G8" s="4" t="s">
        <v>40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4" t="s">
        <v>5</v>
      </c>
      <c r="E9" s="55">
        <f>28.59*0.8*0.85*0.3*0.5</f>
        <v>2.9161799999999998</v>
      </c>
      <c r="F9" s="5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4" t="s">
        <v>6</v>
      </c>
      <c r="E10" s="56">
        <f>8.34*0.8*0.85*0.3*0.5</f>
        <v>0.8506800000000001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0" t="s">
        <v>51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28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82">
        <f>H11</f>
        <v>0</v>
      </c>
      <c r="H19" s="8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68"/>
      <c r="G20" s="64">
        <v>0</v>
      </c>
      <c r="H20" s="65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69" t="s">
        <v>29</v>
      </c>
      <c r="E21" s="69"/>
      <c r="F21" s="69"/>
      <c r="G21" s="66">
        <f>G19+G20</f>
        <v>0</v>
      </c>
      <c r="H21" s="66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49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73" t="s">
        <v>23</v>
      </c>
      <c r="E29" s="74"/>
      <c r="F29" s="74"/>
      <c r="G29" s="74"/>
      <c r="H29" s="75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70" t="s">
        <v>8</v>
      </c>
      <c r="E30" s="71"/>
      <c r="F30" s="72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61" t="s">
        <v>11</v>
      </c>
      <c r="E31" s="62"/>
      <c r="F31" s="63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61" t="s">
        <v>12</v>
      </c>
      <c r="E32" s="62"/>
      <c r="F32" s="63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61" t="s">
        <v>13</v>
      </c>
      <c r="E33" s="62"/>
      <c r="F33" s="63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61" t="s">
        <v>14</v>
      </c>
      <c r="E34" s="62"/>
      <c r="F34" s="63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 </vt:lpstr>
      <vt:lpstr>RE senza aum. CU fuori dal T.U</vt:lpstr>
      <vt:lpstr>RE senza 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2023-03-06T14:19:40Z</cp:lastPrinted>
  <dcterms:created xsi:type="dcterms:W3CDTF">2019-10-14T12:26:27Z</dcterms:created>
  <dcterms:modified xsi:type="dcterms:W3CDTF">2024-01-23T12:02:42Z</dcterms:modified>
</cp:coreProperties>
</file>